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hidePivotFieldList="1"/>
  <xr:revisionPtr revIDLastSave="351" documentId="8_{925960E5-8C8C-42AF-9CCC-4EF56FA866B3}" xr6:coauthVersionLast="47" xr6:coauthVersionMax="47" xr10:uidLastSave="{1877C556-0E1F-474F-9BD9-3225231D88AF}"/>
  <bookViews>
    <workbookView xWindow="3120" yWindow="1200" windowWidth="25155" windowHeight="20400" xr2:uid="{15E444DE-2CC3-43C0-AB47-8FBBC4671454}"/>
  </bookViews>
  <sheets>
    <sheet name="2023-2025 DR Results" sheetId="6" r:id="rId1"/>
    <sheet name="2026-2031 Plan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28" i="7" l="1"/>
  <c r="N28" i="7"/>
  <c r="N25" i="7"/>
  <c r="L25" i="7"/>
  <c r="K13" i="7" l="1"/>
  <c r="E38" i="7"/>
  <c r="D38" i="7"/>
  <c r="E32" i="7"/>
  <c r="D32" i="7"/>
  <c r="C32" i="7"/>
  <c r="D19" i="7"/>
  <c r="H25" i="7"/>
  <c r="E25" i="7"/>
  <c r="F25" i="7"/>
  <c r="G25" i="7"/>
  <c r="D25" i="7"/>
  <c r="C25" i="7"/>
  <c r="C6" i="7" s="1"/>
  <c r="M13" i="7" l="1"/>
  <c r="C31" i="7" l="1"/>
  <c r="C44" i="7" s="1"/>
  <c r="C19" i="7"/>
  <c r="C13" i="7"/>
  <c r="C7" i="7"/>
  <c r="J31" i="6"/>
  <c r="I31" i="6"/>
  <c r="H31" i="6"/>
  <c r="P25" i="7"/>
  <c r="O25" i="7"/>
  <c r="M25" i="7"/>
  <c r="K25" i="7"/>
  <c r="P19" i="7"/>
  <c r="O19" i="7"/>
  <c r="N19" i="7"/>
  <c r="M19" i="7"/>
  <c r="L19" i="7"/>
  <c r="K19" i="7"/>
  <c r="E30" i="6"/>
  <c r="C30" i="6"/>
  <c r="P10" i="7"/>
  <c r="O10" i="7"/>
  <c r="N10" i="7"/>
  <c r="M10" i="7"/>
  <c r="L10" i="7"/>
  <c r="K10" i="7"/>
  <c r="P5" i="7"/>
  <c r="O5" i="7"/>
  <c r="N5" i="7"/>
  <c r="M5" i="7"/>
  <c r="L5" i="7"/>
  <c r="K5" i="7"/>
  <c r="H38" i="7"/>
  <c r="G38" i="7"/>
  <c r="F38" i="7"/>
  <c r="D7" i="7"/>
  <c r="F32" i="7"/>
  <c r="G32" i="7"/>
  <c r="H32" i="7"/>
  <c r="E19" i="7"/>
  <c r="F19" i="7"/>
  <c r="G19" i="7"/>
  <c r="H19" i="7"/>
  <c r="D13" i="7"/>
  <c r="E13" i="7"/>
  <c r="F13" i="7"/>
  <c r="G13" i="7"/>
  <c r="H13" i="7"/>
  <c r="E7" i="7"/>
  <c r="F7" i="7"/>
  <c r="G7" i="7"/>
  <c r="H7" i="7"/>
  <c r="I41" i="6" l="1"/>
  <c r="J41" i="6"/>
  <c r="H41" i="6"/>
  <c r="K28" i="7"/>
  <c r="O28" i="7"/>
  <c r="M28" i="7"/>
  <c r="L28" i="7"/>
  <c r="F31" i="7"/>
  <c r="P13" i="7"/>
  <c r="L13" i="7"/>
  <c r="O13" i="7"/>
  <c r="N13" i="7"/>
  <c r="G6" i="7"/>
  <c r="H6" i="7"/>
  <c r="D31" i="7"/>
  <c r="E6" i="7"/>
  <c r="D6" i="7"/>
  <c r="F6" i="7"/>
  <c r="E31" i="7"/>
  <c r="H31" i="7"/>
  <c r="G31" i="7"/>
  <c r="D44" i="7" l="1"/>
  <c r="H44" i="7"/>
  <c r="F44" i="7"/>
  <c r="G44" i="7"/>
  <c r="E44" i="7"/>
</calcChain>
</file>

<file path=xl/sharedStrings.xml><?xml version="1.0" encoding="utf-8"?>
<sst xmlns="http://schemas.openxmlformats.org/spreadsheetml/2006/main" count="142" uniqueCount="30">
  <si>
    <t>2023-2025 Demand Response (DR) Program Results</t>
  </si>
  <si>
    <t>Expenditures ($)</t>
  </si>
  <si>
    <t>Residential DR</t>
  </si>
  <si>
    <t>Water Heaters</t>
  </si>
  <si>
    <t>Incentives</t>
  </si>
  <si>
    <t>Marketing</t>
  </si>
  <si>
    <t>Program Admin</t>
  </si>
  <si>
    <t>Program Delivery</t>
  </si>
  <si>
    <t>Technology Enablement</t>
  </si>
  <si>
    <t>BNI</t>
  </si>
  <si>
    <t>Curtailment</t>
  </si>
  <si>
    <t>Total</t>
  </si>
  <si>
    <t>Available Capacity (MW)</t>
  </si>
  <si>
    <t>Participants</t>
  </si>
  <si>
    <t>devices</t>
  </si>
  <si>
    <t>-</t>
  </si>
  <si>
    <t>Thermostats</t>
  </si>
  <si>
    <t>EV Charging</t>
  </si>
  <si>
    <t>Batteries</t>
  </si>
  <si>
    <t>BNI DR</t>
  </si>
  <si>
    <t>Curtailment Loadshift to BUGs</t>
  </si>
  <si>
    <t>participants</t>
  </si>
  <si>
    <t>TOTAL DR</t>
  </si>
  <si>
    <t>Demand Response Program - 2026 Extension (Plan as Approved) &amp; 2027-2031 Preferred Plan</t>
  </si>
  <si>
    <t>2026 Extension</t>
  </si>
  <si>
    <t>2027 - 2031 DSM Plan</t>
  </si>
  <si>
    <t>Residential</t>
  </si>
  <si>
    <t>Note: In 2023-2025, thermostat, EV charging, and battery devices were marketed and operated together as Eco Shift, so expenditures for several cost categories (e.g. marketing, program delivery) are not disaggregated by device type.</t>
  </si>
  <si>
    <t>Note: 'New participants' are not available from demand response modelling.
2% annual attrition is applied to all DR programs. Therefore the number of new participants can be estimated as the incremental participants compared to the previous year + 2% attrition. In the 2027 - 2031 DSM Plan there are no new participants in the Residential DR program. Participation and capacity decline based on 2% annual attrition</t>
  </si>
  <si>
    <t>Eco Shift (Thermostats, EV charging, and Batteries)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</si>
</sst>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0.0"/>
    <numFmt numFmtId="166" formatCode="_-* #,##0_-;\-* #,##0_-;_-* &quot;-&quot;??_-;_-@_-"/>
    <numFmt numFmtId="167" formatCode="#,##0.0"/>
  </numFmts>
  <fonts count="1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0"/>
      <name val="Calibri"/>
      <family val="2"/>
    </font>
    <font>
      <sz val="9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000000"/>
      <name val="Arial"/>
      <family val="2"/>
      <scheme val="minor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3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3" borderId="1" xfId="0" applyFont="1" applyFill="1" applyBorder="1" applyAlignment="1">
      <alignment horizontal="left" vertical="center" indent="1"/>
    </xf>
    <xf numFmtId="166" fontId="3" fillId="0" borderId="1" xfId="1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166" fontId="5" fillId="0" borderId="1" xfId="1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3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10" fillId="0" borderId="0" xfId="0" applyFont="1"/>
    <xf numFmtId="0" fontId="5" fillId="5" borderId="2" xfId="0" applyFont="1" applyFill="1" applyBorder="1" applyAlignment="1">
      <alignment vertical="center"/>
    </xf>
    <xf numFmtId="166" fontId="5" fillId="5" borderId="1" xfId="1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vertical="center"/>
    </xf>
    <xf numFmtId="166" fontId="5" fillId="4" borderId="1" xfId="1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1" fontId="5" fillId="5" borderId="1" xfId="0" applyNumberFormat="1" applyFont="1" applyFill="1" applyBorder="1" applyAlignment="1">
      <alignment horizontal="center" vertical="center"/>
    </xf>
    <xf numFmtId="3" fontId="5" fillId="5" borderId="1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right" vertical="center"/>
    </xf>
    <xf numFmtId="0" fontId="3" fillId="3" borderId="9" xfId="0" applyFont="1" applyFill="1" applyBorder="1" applyAlignment="1">
      <alignment horizontal="right" vertical="center"/>
    </xf>
    <xf numFmtId="0" fontId="3" fillId="3" borderId="9" xfId="0" applyFont="1" applyFill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3" fillId="3" borderId="7" xfId="0" applyFont="1" applyFill="1" applyBorder="1" applyAlignment="1">
      <alignment horizontal="right" vertical="center"/>
    </xf>
    <xf numFmtId="0" fontId="5" fillId="6" borderId="1" xfId="0" applyFont="1" applyFill="1" applyBorder="1" applyAlignment="1">
      <alignment vertical="center"/>
    </xf>
    <xf numFmtId="3" fontId="5" fillId="6" borderId="1" xfId="0" applyNumberFormat="1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/>
    </xf>
    <xf numFmtId="166" fontId="5" fillId="6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/>
    <xf numFmtId="0" fontId="11" fillId="0" borderId="0" xfId="0" applyFont="1"/>
    <xf numFmtId="165" fontId="3" fillId="5" borderId="1" xfId="0" applyNumberFormat="1" applyFont="1" applyFill="1" applyBorder="1" applyAlignment="1">
      <alignment horizontal="center" vertical="center"/>
    </xf>
    <xf numFmtId="167" fontId="3" fillId="4" borderId="1" xfId="0" applyNumberFormat="1" applyFont="1" applyFill="1" applyBorder="1" applyAlignment="1">
      <alignment horizontal="center" vertical="center"/>
    </xf>
    <xf numFmtId="3" fontId="9" fillId="5" borderId="1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1" fontId="5" fillId="2" borderId="11" xfId="0" applyNumberFormat="1" applyFont="1" applyFill="1" applyBorder="1" applyAlignment="1">
      <alignment horizontal="center" vertical="center"/>
    </xf>
    <xf numFmtId="1" fontId="5" fillId="2" borderId="10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12" fillId="0" borderId="0" xfId="0" quotePrefix="1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E2D74-B6DE-4BF2-BB1A-A780FD8F0F22}">
  <sheetPr>
    <tabColor theme="2" tint="-0.249977111117893"/>
  </sheetPr>
  <dimension ref="B1:Q41"/>
  <sheetViews>
    <sheetView tabSelected="1" workbookViewId="0">
      <selection activeCell="L21" sqref="L21"/>
    </sheetView>
  </sheetViews>
  <sheetFormatPr defaultRowHeight="14.25" x14ac:dyDescent="0.2"/>
  <cols>
    <col min="1" max="1" width="5.625" customWidth="1"/>
    <col min="2" max="2" width="22" customWidth="1"/>
    <col min="3" max="4" width="10.625" customWidth="1"/>
    <col min="5" max="5" width="10.125" customWidth="1"/>
    <col min="6" max="6" width="8.375" customWidth="1"/>
    <col min="7" max="7" width="23.375" customWidth="1"/>
    <col min="8" max="9" width="10.375" customWidth="1"/>
    <col min="10" max="11" width="10.25" customWidth="1"/>
    <col min="12" max="12" width="21.375" customWidth="1"/>
    <col min="13" max="13" width="10.375" customWidth="1"/>
    <col min="14" max="14" width="9.375" customWidth="1"/>
    <col min="15" max="15" width="10.375" customWidth="1"/>
  </cols>
  <sheetData>
    <row r="1" spans="2:17" ht="15" x14ac:dyDescent="0.25">
      <c r="B1" s="2" t="s">
        <v>0</v>
      </c>
    </row>
    <row r="2" spans="2:17" ht="15" x14ac:dyDescent="0.25">
      <c r="B2" s="2"/>
    </row>
    <row r="3" spans="2:17" ht="15.75" x14ac:dyDescent="0.25">
      <c r="B3" s="28" t="s">
        <v>1</v>
      </c>
      <c r="C3" s="25"/>
      <c r="D3" s="25"/>
      <c r="E3" s="25"/>
      <c r="F3" s="25"/>
      <c r="G3" s="28"/>
      <c r="H3" s="25"/>
      <c r="I3" s="25"/>
      <c r="J3" s="25"/>
      <c r="K3" s="25"/>
      <c r="Q3" s="25"/>
    </row>
    <row r="4" spans="2:17" x14ac:dyDescent="0.2">
      <c r="B4" s="20"/>
      <c r="C4" s="13">
        <v>2023</v>
      </c>
      <c r="D4" s="13">
        <v>2024</v>
      </c>
      <c r="E4" s="13">
        <v>2025</v>
      </c>
      <c r="F4" s="25"/>
      <c r="K4" s="25"/>
      <c r="Q4" s="25"/>
    </row>
    <row r="5" spans="2:17" x14ac:dyDescent="0.2">
      <c r="B5" s="29" t="s">
        <v>2</v>
      </c>
      <c r="C5" s="30">
        <v>734576.02563403256</v>
      </c>
      <c r="D5" s="30">
        <v>1439838.4596538548</v>
      </c>
      <c r="E5" s="30">
        <v>2045313.1026556683</v>
      </c>
      <c r="F5" s="25"/>
      <c r="K5" s="25"/>
      <c r="Q5" s="25"/>
    </row>
    <row r="6" spans="2:17" x14ac:dyDescent="0.2">
      <c r="B6" s="24" t="s">
        <v>3</v>
      </c>
      <c r="C6" s="6">
        <v>279789.83177744411</v>
      </c>
      <c r="D6" s="6">
        <v>410711.48627131118</v>
      </c>
      <c r="E6" s="6">
        <v>776713.38453086838</v>
      </c>
      <c r="F6" s="25"/>
      <c r="K6" s="25"/>
      <c r="Q6" s="25"/>
    </row>
    <row r="7" spans="2:17" x14ac:dyDescent="0.2">
      <c r="B7" s="3" t="s">
        <v>4</v>
      </c>
      <c r="C7" s="4">
        <v>1590</v>
      </c>
      <c r="D7" s="4">
        <v>1755</v>
      </c>
      <c r="E7" s="4">
        <v>33873.760000000002</v>
      </c>
      <c r="F7" s="25"/>
      <c r="K7" s="25"/>
      <c r="Q7" s="25"/>
    </row>
    <row r="8" spans="2:17" x14ac:dyDescent="0.2">
      <c r="B8" s="3" t="s">
        <v>5</v>
      </c>
      <c r="C8" s="4">
        <v>6785</v>
      </c>
      <c r="D8" s="4">
        <v>33892.5</v>
      </c>
      <c r="E8" s="4">
        <v>35948.400000000001</v>
      </c>
      <c r="F8" s="25"/>
      <c r="K8" s="25"/>
      <c r="Q8" s="25"/>
    </row>
    <row r="9" spans="2:17" x14ac:dyDescent="0.2">
      <c r="B9" s="3" t="s">
        <v>6</v>
      </c>
      <c r="C9" s="4">
        <v>235314.33177744411</v>
      </c>
      <c r="D9" s="4">
        <v>294297.94627131114</v>
      </c>
      <c r="E9" s="4">
        <v>354708.76453086839</v>
      </c>
      <c r="F9" s="25"/>
      <c r="K9" s="25"/>
      <c r="Q9" s="25"/>
    </row>
    <row r="10" spans="2:17" x14ac:dyDescent="0.2">
      <c r="B10" s="3" t="s">
        <v>7</v>
      </c>
      <c r="C10" s="4">
        <v>18967.5</v>
      </c>
      <c r="D10" s="4">
        <v>5760</v>
      </c>
      <c r="E10" s="4">
        <v>40980</v>
      </c>
      <c r="F10" s="25"/>
      <c r="K10" s="25"/>
      <c r="Q10" s="25"/>
    </row>
    <row r="11" spans="2:17" x14ac:dyDescent="0.2">
      <c r="B11" s="3" t="s">
        <v>8</v>
      </c>
      <c r="C11" s="4">
        <v>17133</v>
      </c>
      <c r="D11" s="4">
        <v>75006.040000000008</v>
      </c>
      <c r="E11" s="4">
        <v>311202.46000000002</v>
      </c>
      <c r="F11" s="25"/>
      <c r="K11" s="25"/>
      <c r="Q11" s="25"/>
    </row>
    <row r="12" spans="2:17" ht="25.5" x14ac:dyDescent="0.2">
      <c r="B12" s="18" t="s">
        <v>29</v>
      </c>
      <c r="C12" s="6">
        <v>454786.19385658845</v>
      </c>
      <c r="D12" s="6">
        <v>1029126.9733825438</v>
      </c>
      <c r="E12" s="6">
        <v>1268599.7181247999</v>
      </c>
      <c r="F12" s="25"/>
      <c r="K12" s="25"/>
      <c r="Q12" s="25"/>
    </row>
    <row r="13" spans="2:17" x14ac:dyDescent="0.2">
      <c r="B13" s="3" t="s">
        <v>4</v>
      </c>
      <c r="C13" s="4">
        <v>19760</v>
      </c>
      <c r="D13" s="4">
        <v>61100</v>
      </c>
      <c r="E13" s="4">
        <v>310827.92</v>
      </c>
      <c r="F13" s="25"/>
      <c r="K13" s="25"/>
      <c r="Q13" s="25"/>
    </row>
    <row r="14" spans="2:17" x14ac:dyDescent="0.2">
      <c r="B14" s="3" t="s">
        <v>5</v>
      </c>
      <c r="C14" s="4">
        <v>1339.5</v>
      </c>
      <c r="D14" s="4">
        <v>207331.27000000002</v>
      </c>
      <c r="E14" s="4">
        <v>270029.90000000002</v>
      </c>
      <c r="F14" s="25"/>
      <c r="K14" s="25"/>
      <c r="Q14" s="25"/>
    </row>
    <row r="15" spans="2:17" x14ac:dyDescent="0.2">
      <c r="B15" s="3" t="s">
        <v>7</v>
      </c>
      <c r="C15" s="4">
        <v>72137.759999999995</v>
      </c>
      <c r="D15" s="4">
        <v>255518.12</v>
      </c>
      <c r="E15" s="4">
        <v>236012.429999999</v>
      </c>
      <c r="F15" s="25"/>
      <c r="K15" s="25"/>
      <c r="L15" s="25"/>
      <c r="M15" s="25"/>
      <c r="N15" s="25"/>
      <c r="O15" s="25"/>
      <c r="P15" s="25"/>
      <c r="Q15" s="25"/>
    </row>
    <row r="16" spans="2:17" x14ac:dyDescent="0.2">
      <c r="B16" s="3" t="s">
        <v>8</v>
      </c>
      <c r="C16" s="4">
        <v>0</v>
      </c>
      <c r="D16" s="4">
        <v>0</v>
      </c>
      <c r="E16" s="4">
        <v>0</v>
      </c>
      <c r="F16" s="25"/>
      <c r="K16" s="25"/>
      <c r="L16" s="25"/>
      <c r="M16" s="25"/>
      <c r="N16" s="25"/>
      <c r="O16" s="25"/>
      <c r="P16" s="25"/>
      <c r="Q16" s="25"/>
    </row>
    <row r="17" spans="2:17" x14ac:dyDescent="0.2">
      <c r="B17" s="31" t="s">
        <v>9</v>
      </c>
      <c r="C17" s="32">
        <v>1125190.780603576</v>
      </c>
      <c r="D17" s="32">
        <v>1857621.8044845576</v>
      </c>
      <c r="E17" s="32">
        <v>1589171.1950835544</v>
      </c>
      <c r="F17" s="25"/>
      <c r="K17" s="25"/>
      <c r="L17" s="25"/>
      <c r="M17" s="25"/>
      <c r="N17" s="25"/>
      <c r="O17" s="25"/>
      <c r="P17" s="25"/>
      <c r="Q17" s="25"/>
    </row>
    <row r="18" spans="2:17" x14ac:dyDescent="0.2">
      <c r="B18" s="16" t="s">
        <v>10</v>
      </c>
      <c r="C18" s="6">
        <v>1125190.780603576</v>
      </c>
      <c r="D18" s="6">
        <v>1857621.8044845576</v>
      </c>
      <c r="E18" s="6">
        <v>1589171.1950835544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2:17" x14ac:dyDescent="0.2">
      <c r="B19" s="3" t="s">
        <v>4</v>
      </c>
      <c r="C19" s="4">
        <v>477260.33</v>
      </c>
      <c r="D19" s="4">
        <v>819287.79</v>
      </c>
      <c r="E19" s="4">
        <v>689878.37999999989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2:17" x14ac:dyDescent="0.2">
      <c r="B20" s="3" t="s">
        <v>5</v>
      </c>
      <c r="C20" s="4">
        <v>0</v>
      </c>
      <c r="D20" s="4">
        <v>0</v>
      </c>
      <c r="E20" s="4">
        <v>7205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2:17" x14ac:dyDescent="0.2">
      <c r="B21" s="3" t="s">
        <v>6</v>
      </c>
      <c r="C21" s="4">
        <v>482788.21060357592</v>
      </c>
      <c r="D21" s="4">
        <v>619444.12448455766</v>
      </c>
      <c r="E21" s="4">
        <v>699321.97508355475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2:17" x14ac:dyDescent="0.2">
      <c r="B22" s="3" t="s">
        <v>7</v>
      </c>
      <c r="C22" s="4">
        <v>165142.24</v>
      </c>
      <c r="D22" s="4">
        <v>418649.9</v>
      </c>
      <c r="E22" s="4">
        <v>164684.91999999998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2:17" x14ac:dyDescent="0.2">
      <c r="B23" s="3" t="s">
        <v>8</v>
      </c>
      <c r="C23" s="4">
        <v>0</v>
      </c>
      <c r="D23" s="4">
        <v>239.99</v>
      </c>
      <c r="E23" s="4">
        <v>28080.92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2:17" x14ac:dyDescent="0.2">
      <c r="B24" s="43" t="s">
        <v>11</v>
      </c>
      <c r="C24" s="46">
        <v>1859766.8062376087</v>
      </c>
      <c r="D24" s="46">
        <v>3297460.2641384127</v>
      </c>
      <c r="E24" s="46">
        <v>3634484.2977392226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2:17" ht="37.5" customHeight="1" x14ac:dyDescent="0.2">
      <c r="B25" s="65" t="s">
        <v>27</v>
      </c>
      <c r="C25" s="65"/>
      <c r="D25" s="65"/>
      <c r="E25" s="6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2:17" ht="20.100000000000001" customHeight="1" x14ac:dyDescent="0.2">
      <c r="B26" s="66"/>
      <c r="C26" s="66"/>
      <c r="D26" s="66"/>
      <c r="E26" s="66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2:17" x14ac:dyDescent="0.2"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2:17" ht="15.75" x14ac:dyDescent="0.25">
      <c r="B28" s="28" t="s">
        <v>12</v>
      </c>
      <c r="C28" s="25"/>
      <c r="D28" s="25"/>
      <c r="E28" s="25"/>
      <c r="G28" s="28" t="s">
        <v>13</v>
      </c>
      <c r="H28" s="25"/>
      <c r="I28" s="25"/>
      <c r="J28" s="25"/>
    </row>
    <row r="29" spans="2:17" x14ac:dyDescent="0.2">
      <c r="B29" s="23"/>
      <c r="C29" s="26">
        <v>2023</v>
      </c>
      <c r="D29" s="26">
        <v>2024</v>
      </c>
      <c r="E29" s="26">
        <v>2025</v>
      </c>
      <c r="G29" s="63"/>
      <c r="H29" s="22">
        <v>2023</v>
      </c>
      <c r="I29" s="22">
        <v>2024</v>
      </c>
      <c r="J29" s="13">
        <v>2025</v>
      </c>
    </row>
    <row r="30" spans="2:17" x14ac:dyDescent="0.2">
      <c r="B30" s="29" t="s">
        <v>2</v>
      </c>
      <c r="C30" s="33">
        <f t="shared" ref="C30" si="0">SUM(C31:C34)</f>
        <v>0.06</v>
      </c>
      <c r="D30" s="33">
        <v>0.06</v>
      </c>
      <c r="E30" s="33">
        <f t="shared" ref="E30" si="1">SUM(E31:E34)</f>
        <v>0.8600000000000001</v>
      </c>
      <c r="G30" s="64"/>
      <c r="H30" s="27" t="s">
        <v>14</v>
      </c>
      <c r="I30" s="17" t="s">
        <v>14</v>
      </c>
      <c r="J30" s="17" t="s">
        <v>14</v>
      </c>
    </row>
    <row r="31" spans="2:17" x14ac:dyDescent="0.2">
      <c r="B31" s="10" t="s">
        <v>3</v>
      </c>
      <c r="C31" s="11">
        <v>0.06</v>
      </c>
      <c r="D31" s="11" t="s">
        <v>15</v>
      </c>
      <c r="E31" s="11">
        <v>0.05</v>
      </c>
      <c r="G31" s="29" t="s">
        <v>2</v>
      </c>
      <c r="H31" s="36">
        <f>SUM(H32:H35)</f>
        <v>159</v>
      </c>
      <c r="I31" s="37">
        <f>SUM(I32:I35)</f>
        <v>1307</v>
      </c>
      <c r="J31" s="37">
        <f t="shared" ref="J31" si="2">SUM(J32:J35)</f>
        <v>11405</v>
      </c>
    </row>
    <row r="32" spans="2:17" x14ac:dyDescent="0.2">
      <c r="B32" s="10" t="s">
        <v>16</v>
      </c>
      <c r="C32" s="1" t="s">
        <v>15</v>
      </c>
      <c r="D32" s="11">
        <v>0.06</v>
      </c>
      <c r="E32" s="11">
        <v>0.75</v>
      </c>
      <c r="G32" s="10" t="s">
        <v>3</v>
      </c>
      <c r="H32" s="19">
        <v>159</v>
      </c>
      <c r="I32" s="1" t="s">
        <v>15</v>
      </c>
      <c r="J32" s="1">
        <v>1002</v>
      </c>
    </row>
    <row r="33" spans="2:10" x14ac:dyDescent="0.2">
      <c r="B33" s="10" t="s">
        <v>17</v>
      </c>
      <c r="C33" s="1" t="s">
        <v>15</v>
      </c>
      <c r="D33" s="11">
        <v>0</v>
      </c>
      <c r="E33" s="11">
        <v>0.03</v>
      </c>
      <c r="G33" s="10" t="s">
        <v>16</v>
      </c>
      <c r="H33" s="19" t="s">
        <v>15</v>
      </c>
      <c r="I33" s="1">
        <v>1257</v>
      </c>
      <c r="J33" s="1">
        <v>10200</v>
      </c>
    </row>
    <row r="34" spans="2:10" x14ac:dyDescent="0.2">
      <c r="B34" s="10" t="s">
        <v>18</v>
      </c>
      <c r="C34" s="1" t="s">
        <v>15</v>
      </c>
      <c r="D34" s="11" t="s">
        <v>15</v>
      </c>
      <c r="E34" s="11">
        <v>0.03</v>
      </c>
      <c r="G34" s="10" t="s">
        <v>17</v>
      </c>
      <c r="H34" s="19" t="s">
        <v>15</v>
      </c>
      <c r="I34" s="1">
        <v>50</v>
      </c>
      <c r="J34" s="1">
        <v>191</v>
      </c>
    </row>
    <row r="35" spans="2:10" ht="15" thickBot="1" x14ac:dyDescent="0.25">
      <c r="B35" s="31" t="s">
        <v>19</v>
      </c>
      <c r="C35" s="34">
        <v>2.37</v>
      </c>
      <c r="D35" s="34">
        <v>8.0299999999999994</v>
      </c>
      <c r="E35" s="34">
        <v>5.94</v>
      </c>
      <c r="G35" s="39" t="s">
        <v>18</v>
      </c>
      <c r="H35" s="40" t="s">
        <v>15</v>
      </c>
      <c r="I35" s="41" t="s">
        <v>15</v>
      </c>
      <c r="J35" s="41">
        <v>12</v>
      </c>
    </row>
    <row r="36" spans="2:10" x14ac:dyDescent="0.2">
      <c r="B36" s="10" t="s">
        <v>10</v>
      </c>
      <c r="C36" s="11">
        <v>2.3650000000000002</v>
      </c>
      <c r="D36" s="11">
        <v>8.0299999999999994</v>
      </c>
      <c r="E36" s="11">
        <v>5.94</v>
      </c>
      <c r="G36" s="42"/>
      <c r="H36" s="53">
        <v>2023</v>
      </c>
      <c r="I36" s="54">
        <v>2024</v>
      </c>
      <c r="J36" s="55">
        <v>2025</v>
      </c>
    </row>
    <row r="37" spans="2:10" x14ac:dyDescent="0.2">
      <c r="B37" s="10" t="s">
        <v>20</v>
      </c>
      <c r="C37" s="1" t="s">
        <v>15</v>
      </c>
      <c r="D37" s="1" t="s">
        <v>15</v>
      </c>
      <c r="E37" s="11" t="s">
        <v>15</v>
      </c>
      <c r="G37" s="38"/>
      <c r="H37" s="56" t="s">
        <v>21</v>
      </c>
      <c r="I37" s="56" t="s">
        <v>21</v>
      </c>
      <c r="J37" s="57" t="s">
        <v>21</v>
      </c>
    </row>
    <row r="38" spans="2:10" x14ac:dyDescent="0.2">
      <c r="B38" s="43" t="s">
        <v>22</v>
      </c>
      <c r="C38" s="45">
        <v>2.4300000000000002</v>
      </c>
      <c r="D38" s="45">
        <v>8.09</v>
      </c>
      <c r="E38" s="45">
        <v>6.8</v>
      </c>
      <c r="G38" s="31" t="s">
        <v>19</v>
      </c>
      <c r="H38" s="35">
        <v>9</v>
      </c>
      <c r="I38" s="35">
        <v>76</v>
      </c>
      <c r="J38" s="35">
        <v>143</v>
      </c>
    </row>
    <row r="39" spans="2:10" x14ac:dyDescent="0.2">
      <c r="G39" s="10" t="s">
        <v>10</v>
      </c>
      <c r="H39" s="1">
        <v>9</v>
      </c>
      <c r="I39" s="1">
        <v>76</v>
      </c>
      <c r="J39" s="1">
        <v>143</v>
      </c>
    </row>
    <row r="40" spans="2:10" x14ac:dyDescent="0.2">
      <c r="G40" s="10" t="s">
        <v>20</v>
      </c>
      <c r="H40" s="1" t="s">
        <v>15</v>
      </c>
      <c r="I40" s="1" t="s">
        <v>15</v>
      </c>
      <c r="J40" s="1" t="s">
        <v>15</v>
      </c>
    </row>
    <row r="41" spans="2:10" x14ac:dyDescent="0.2">
      <c r="G41" s="43" t="s">
        <v>11</v>
      </c>
      <c r="H41" s="44">
        <f>H31+H38</f>
        <v>168</v>
      </c>
      <c r="I41" s="44">
        <f t="shared" ref="I41:J41" si="3">I31+I38</f>
        <v>1383</v>
      </c>
      <c r="J41" s="44">
        <f t="shared" si="3"/>
        <v>11548</v>
      </c>
    </row>
  </sheetData>
  <mergeCells count="2">
    <mergeCell ref="G29:G30"/>
    <mergeCell ref="B25:E26"/>
  </mergeCells>
  <pageMargins left="0.7" right="0.7" top="0.75" bottom="0.75" header="0.3" footer="0.3"/>
  <pageSetup orientation="portrait" r:id="rId1"/>
  <ignoredErrors>
    <ignoredError sqref="E30 J3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F903B-E488-4444-9280-F4DA0406E002}">
  <sheetPr>
    <tabColor theme="0" tint="-0.249977111117893"/>
  </sheetPr>
  <dimension ref="B1:X46"/>
  <sheetViews>
    <sheetView topLeftCell="A24" workbookViewId="0">
      <selection activeCell="D75" sqref="D75"/>
    </sheetView>
  </sheetViews>
  <sheetFormatPr defaultRowHeight="14.25" x14ac:dyDescent="0.2"/>
  <cols>
    <col min="2" max="2" width="22" customWidth="1"/>
    <col min="3" max="8" width="13.25" customWidth="1"/>
    <col min="10" max="10" width="21.375" customWidth="1"/>
    <col min="11" max="12" width="10.625" customWidth="1"/>
    <col min="13" max="14" width="10.375" customWidth="1"/>
    <col min="15" max="15" width="11.375" customWidth="1"/>
    <col min="16" max="16" width="10.125" customWidth="1"/>
  </cols>
  <sheetData>
    <row r="1" spans="2:24" ht="15" x14ac:dyDescent="0.25">
      <c r="B1" s="2" t="s">
        <v>23</v>
      </c>
      <c r="C1" s="2"/>
      <c r="D1" s="2"/>
      <c r="E1" s="2"/>
      <c r="F1" s="2"/>
    </row>
    <row r="3" spans="2:24" ht="15" x14ac:dyDescent="0.25">
      <c r="B3" s="2" t="s">
        <v>1</v>
      </c>
      <c r="J3" s="2" t="s">
        <v>12</v>
      </c>
    </row>
    <row r="4" spans="2:24" x14ac:dyDescent="0.2">
      <c r="B4" s="69"/>
      <c r="C4" s="12" t="s">
        <v>24</v>
      </c>
      <c r="D4" s="70" t="s">
        <v>25</v>
      </c>
      <c r="E4" s="70"/>
      <c r="F4" s="70"/>
      <c r="G4" s="70"/>
      <c r="H4" s="70"/>
      <c r="J4" s="47"/>
      <c r="K4" s="13">
        <v>2026</v>
      </c>
      <c r="L4" s="13">
        <v>2027</v>
      </c>
      <c r="M4" s="13">
        <v>2028</v>
      </c>
      <c r="N4" s="13">
        <v>2029</v>
      </c>
      <c r="O4" s="13">
        <v>2030</v>
      </c>
      <c r="P4" s="13">
        <v>2031</v>
      </c>
    </row>
    <row r="5" spans="2:24" x14ac:dyDescent="0.2">
      <c r="B5" s="69"/>
      <c r="C5" s="59">
        <v>2026</v>
      </c>
      <c r="D5" s="59">
        <v>2027</v>
      </c>
      <c r="E5" s="59">
        <v>2028</v>
      </c>
      <c r="F5" s="59">
        <v>2029</v>
      </c>
      <c r="G5" s="59">
        <v>2030</v>
      </c>
      <c r="H5" s="59">
        <v>2031</v>
      </c>
      <c r="J5" s="29" t="s">
        <v>2</v>
      </c>
      <c r="K5" s="49">
        <f>SUM(K6:K9)</f>
        <v>4.7966883028294571</v>
      </c>
      <c r="L5" s="49">
        <f>SUM(L6:L9)</f>
        <v>4.157662846261279</v>
      </c>
      <c r="M5" s="49">
        <f t="shared" ref="M5:P5" si="0">SUM(M6:M9)</f>
        <v>4.0755491045642751</v>
      </c>
      <c r="N5" s="49">
        <f t="shared" si="0"/>
        <v>3.9933445563854564</v>
      </c>
      <c r="O5" s="49">
        <f t="shared" si="0"/>
        <v>3.914020263488049</v>
      </c>
      <c r="P5" s="49">
        <f t="shared" si="0"/>
        <v>3.8357238104386115</v>
      </c>
    </row>
    <row r="6" spans="2:24" x14ac:dyDescent="0.2">
      <c r="B6" s="29" t="s">
        <v>26</v>
      </c>
      <c r="C6" s="30">
        <f>+C7+C13+C19+C25</f>
        <v>4157020.544430539</v>
      </c>
      <c r="D6" s="30">
        <f t="shared" ref="D6:H6" si="1">+D7+D13+D19+D25</f>
        <v>2168023.4360276852</v>
      </c>
      <c r="E6" s="30">
        <f t="shared" si="1"/>
        <v>2039805.3145220052</v>
      </c>
      <c r="F6" s="30">
        <f t="shared" si="1"/>
        <v>2035112.9364773477</v>
      </c>
      <c r="G6" s="30">
        <f t="shared" si="1"/>
        <v>2030156.2794247577</v>
      </c>
      <c r="H6" s="30">
        <f t="shared" si="1"/>
        <v>2026357.0476436559</v>
      </c>
      <c r="J6" s="10" t="s">
        <v>3</v>
      </c>
      <c r="K6" s="14">
        <v>1.397445621702742</v>
      </c>
      <c r="L6" s="14">
        <v>1.0950433315826205</v>
      </c>
      <c r="M6" s="14">
        <v>1.0730595381297265</v>
      </c>
      <c r="N6" s="14">
        <v>1.0516564337189298</v>
      </c>
      <c r="O6" s="14">
        <v>1.0306060694160759</v>
      </c>
      <c r="P6" s="14">
        <v>1.0100288979875844</v>
      </c>
    </row>
    <row r="7" spans="2:24" x14ac:dyDescent="0.2">
      <c r="B7" s="5" t="s">
        <v>3</v>
      </c>
      <c r="C7" s="6">
        <f>SUM(C8:C12)</f>
        <v>1576053.5036209458</v>
      </c>
      <c r="D7" s="6">
        <f>SUM(D8:D12)</f>
        <v>501505.22383676085</v>
      </c>
      <c r="E7" s="6">
        <f t="shared" ref="E7:H7" si="2">SUM(E8:E12)</f>
        <v>381456.65721250314</v>
      </c>
      <c r="F7" s="6">
        <f t="shared" si="2"/>
        <v>386759.15195537347</v>
      </c>
      <c r="G7" s="6">
        <f t="shared" si="2"/>
        <v>390817.98885114782</v>
      </c>
      <c r="H7" s="6">
        <f t="shared" si="2"/>
        <v>396157.28530971229</v>
      </c>
      <c r="J7" s="10" t="s">
        <v>16</v>
      </c>
      <c r="K7" s="14">
        <v>3.0923586875014122</v>
      </c>
      <c r="L7" s="14">
        <v>3.0626195146786586</v>
      </c>
      <c r="M7" s="14">
        <v>3.0024895664345488</v>
      </c>
      <c r="N7" s="14">
        <v>2.9416881226665268</v>
      </c>
      <c r="O7" s="14">
        <v>2.8834141940719729</v>
      </c>
      <c r="P7" s="14">
        <v>2.8256949124510271</v>
      </c>
    </row>
    <row r="8" spans="2:24" x14ac:dyDescent="0.2">
      <c r="B8" s="3" t="s">
        <v>4</v>
      </c>
      <c r="C8" s="4">
        <v>63147.272878280331</v>
      </c>
      <c r="D8" s="4">
        <v>53475.925371567457</v>
      </c>
      <c r="E8" s="4">
        <v>52402.357171876341</v>
      </c>
      <c r="F8" s="4">
        <v>51357.146648072274</v>
      </c>
      <c r="G8" s="4">
        <v>50329.162021311611</v>
      </c>
      <c r="H8" s="4">
        <v>49324.285545713465</v>
      </c>
      <c r="J8" s="10" t="s">
        <v>17</v>
      </c>
      <c r="K8" s="14">
        <v>4.3663144883099234E-2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2:24" ht="15" x14ac:dyDescent="0.25">
      <c r="B9" s="3" t="s">
        <v>5</v>
      </c>
      <c r="C9" s="4">
        <v>58999.999999999993</v>
      </c>
      <c r="D9" s="4">
        <v>3500.0000000000005</v>
      </c>
      <c r="E9" s="4">
        <v>3500</v>
      </c>
      <c r="F9" s="4">
        <v>4500</v>
      </c>
      <c r="G9" s="4">
        <v>4500</v>
      </c>
      <c r="H9" s="4">
        <v>5000</v>
      </c>
      <c r="J9" s="10" t="s">
        <v>18</v>
      </c>
      <c r="K9" s="14">
        <v>0.26322084874220397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W9" s="2"/>
      <c r="X9" s="2"/>
    </row>
    <row r="10" spans="2:24" x14ac:dyDescent="0.2">
      <c r="B10" s="3" t="s">
        <v>6</v>
      </c>
      <c r="C10" s="4">
        <v>389872</v>
      </c>
      <c r="D10" s="4">
        <v>210089.00000000003</v>
      </c>
      <c r="E10" s="4">
        <v>218190.99999999997</v>
      </c>
      <c r="F10" s="4">
        <v>225002</v>
      </c>
      <c r="G10" s="4">
        <v>231527.99999999997</v>
      </c>
      <c r="H10" s="4">
        <v>238779</v>
      </c>
      <c r="J10" s="31" t="s">
        <v>19</v>
      </c>
      <c r="K10" s="50">
        <f>SUM(K11:K12)</f>
        <v>11.468134427192101</v>
      </c>
      <c r="L10" s="50">
        <f>SUM(L11:L12)</f>
        <v>16.968913877488198</v>
      </c>
      <c r="M10" s="50">
        <f t="shared" ref="M10:P10" si="3">SUM(M11:M12)</f>
        <v>19.082554053901841</v>
      </c>
      <c r="N10" s="50">
        <f t="shared" si="3"/>
        <v>21.211094207222139</v>
      </c>
      <c r="O10" s="50">
        <f t="shared" si="3"/>
        <v>23.336035634147574</v>
      </c>
      <c r="P10" s="50">
        <f t="shared" si="3"/>
        <v>25.451222297520253</v>
      </c>
    </row>
    <row r="11" spans="2:24" x14ac:dyDescent="0.2">
      <c r="B11" s="3" t="s">
        <v>7</v>
      </c>
      <c r="C11" s="4">
        <v>122406.18202959241</v>
      </c>
      <c r="D11" s="4">
        <v>108866.29552019446</v>
      </c>
      <c r="E11" s="4">
        <v>107363.30004062687</v>
      </c>
      <c r="F11" s="4">
        <v>105900.00530730119</v>
      </c>
      <c r="G11" s="4">
        <v>104460.82682983625</v>
      </c>
      <c r="H11" s="4">
        <v>103053.99976399887</v>
      </c>
      <c r="J11" s="10" t="s">
        <v>10</v>
      </c>
      <c r="K11" s="14">
        <v>11.468134427192101</v>
      </c>
      <c r="L11" s="14">
        <v>10.3442606223787</v>
      </c>
      <c r="M11" s="14">
        <v>12.444941241077144</v>
      </c>
      <c r="N11" s="14">
        <v>14.556231357849821</v>
      </c>
      <c r="O11" s="14">
        <v>16.635692980399789</v>
      </c>
      <c r="P11" s="14">
        <v>18.715154602949767</v>
      </c>
      <c r="R11" s="48"/>
    </row>
    <row r="12" spans="2:24" x14ac:dyDescent="0.2">
      <c r="B12" s="3" t="s">
        <v>8</v>
      </c>
      <c r="C12" s="4">
        <v>941628.04871307325</v>
      </c>
      <c r="D12" s="4">
        <v>125574.00294499892</v>
      </c>
      <c r="E12" s="4">
        <v>0</v>
      </c>
      <c r="F12" s="4">
        <v>0</v>
      </c>
      <c r="G12" s="4">
        <v>0</v>
      </c>
      <c r="H12" s="4">
        <v>0</v>
      </c>
      <c r="J12" s="10" t="s">
        <v>20</v>
      </c>
      <c r="K12" s="14">
        <v>0</v>
      </c>
      <c r="L12" s="14">
        <v>6.6246532551094983</v>
      </c>
      <c r="M12" s="14">
        <v>6.6376128128246972</v>
      </c>
      <c r="N12" s="14">
        <v>6.6548628493723179</v>
      </c>
      <c r="O12" s="14">
        <v>6.7003426537477848</v>
      </c>
      <c r="P12" s="14">
        <v>6.7360676945704849</v>
      </c>
      <c r="R12" s="48"/>
    </row>
    <row r="13" spans="2:24" x14ac:dyDescent="0.2">
      <c r="B13" s="5" t="s">
        <v>16</v>
      </c>
      <c r="C13" s="6">
        <f t="shared" ref="C13:H13" si="4">SUM(C14:C18)</f>
        <v>2118798.0951373279</v>
      </c>
      <c r="D13" s="6">
        <f t="shared" si="4"/>
        <v>1666518.2121909242</v>
      </c>
      <c r="E13" s="6">
        <f t="shared" si="4"/>
        <v>1658348.6573095019</v>
      </c>
      <c r="F13" s="6">
        <f t="shared" si="4"/>
        <v>1648353.7845219744</v>
      </c>
      <c r="G13" s="6">
        <f t="shared" si="4"/>
        <v>1639338.29057361</v>
      </c>
      <c r="H13" s="6">
        <f t="shared" si="4"/>
        <v>1630199.7623339435</v>
      </c>
      <c r="J13" s="7" t="s">
        <v>11</v>
      </c>
      <c r="K13" s="8">
        <f>K5+K10</f>
        <v>16.264822730021557</v>
      </c>
      <c r="L13" s="8">
        <f t="shared" ref="L13:P13" si="5">L5+L10</f>
        <v>21.126576723749476</v>
      </c>
      <c r="M13" s="8">
        <f>M5+M10</f>
        <v>23.158103158466115</v>
      </c>
      <c r="N13" s="8">
        <f t="shared" si="5"/>
        <v>25.204438763607595</v>
      </c>
      <c r="O13" s="8">
        <f t="shared" si="5"/>
        <v>27.250055897635622</v>
      </c>
      <c r="P13" s="8">
        <f t="shared" si="5"/>
        <v>29.286946107958865</v>
      </c>
      <c r="R13" s="48"/>
    </row>
    <row r="14" spans="2:24" x14ac:dyDescent="0.2">
      <c r="B14" s="3" t="s">
        <v>4</v>
      </c>
      <c r="C14" s="4">
        <v>395120.57464088639</v>
      </c>
      <c r="D14" s="4">
        <v>221084.05744050437</v>
      </c>
      <c r="E14" s="4">
        <v>216829.60973312848</v>
      </c>
      <c r="F14" s="4">
        <v>212449.08152226245</v>
      </c>
      <c r="G14" s="4">
        <v>208177.46743353474</v>
      </c>
      <c r="H14" s="4">
        <v>203990.67278794476</v>
      </c>
    </row>
    <row r="15" spans="2:24" x14ac:dyDescent="0.2">
      <c r="B15" s="3" t="s">
        <v>5</v>
      </c>
      <c r="C15" s="4">
        <v>58999.999999999993</v>
      </c>
      <c r="D15" s="4">
        <v>24500.000000000004</v>
      </c>
      <c r="E15" s="4">
        <v>25000</v>
      </c>
      <c r="F15" s="4">
        <v>25000</v>
      </c>
      <c r="G15" s="4">
        <v>25999.999999999996</v>
      </c>
      <c r="H15" s="4">
        <v>26000</v>
      </c>
    </row>
    <row r="16" spans="2:24" ht="15" x14ac:dyDescent="0.25">
      <c r="B16" s="3" t="s">
        <v>6</v>
      </c>
      <c r="C16" s="4">
        <v>1085853.5870899744</v>
      </c>
      <c r="D16" s="4">
        <v>160831</v>
      </c>
      <c r="E16" s="4">
        <v>167209</v>
      </c>
      <c r="F16" s="4">
        <v>172232</v>
      </c>
      <c r="G16" s="4">
        <v>176903.99999999997</v>
      </c>
      <c r="H16" s="4">
        <v>182230.99999999994</v>
      </c>
      <c r="J16" s="2" t="s">
        <v>13</v>
      </c>
      <c r="K16" s="2"/>
    </row>
    <row r="17" spans="2:16" x14ac:dyDescent="0.2">
      <c r="B17" s="3" t="s">
        <v>7</v>
      </c>
      <c r="C17" s="4">
        <v>464973.94179484167</v>
      </c>
      <c r="D17" s="4">
        <v>1260103.1547504198</v>
      </c>
      <c r="E17" s="4">
        <v>1249310.0475763734</v>
      </c>
      <c r="F17" s="4">
        <v>1238672.702999712</v>
      </c>
      <c r="G17" s="4">
        <v>1228256.8231400752</v>
      </c>
      <c r="H17" s="4">
        <v>1217978.0895459987</v>
      </c>
      <c r="J17" s="71"/>
      <c r="K17" s="22">
        <v>2026</v>
      </c>
      <c r="L17" s="22">
        <v>2027</v>
      </c>
      <c r="M17" s="22">
        <v>2028</v>
      </c>
      <c r="N17" s="22">
        <v>2029</v>
      </c>
      <c r="O17" s="22">
        <v>2030</v>
      </c>
      <c r="P17" s="22">
        <v>2031</v>
      </c>
    </row>
    <row r="18" spans="2:16" x14ac:dyDescent="0.2">
      <c r="B18" s="3" t="s">
        <v>8</v>
      </c>
      <c r="C18" s="4">
        <v>113849.99161162577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J18" s="72"/>
      <c r="K18" s="27" t="s">
        <v>14</v>
      </c>
      <c r="L18" s="17" t="s">
        <v>14</v>
      </c>
      <c r="M18" s="17" t="s">
        <v>14</v>
      </c>
      <c r="N18" s="17" t="s">
        <v>14</v>
      </c>
      <c r="O18" s="17" t="s">
        <v>14</v>
      </c>
      <c r="P18" s="17" t="s">
        <v>14</v>
      </c>
    </row>
    <row r="19" spans="2:16" x14ac:dyDescent="0.2">
      <c r="B19" s="5" t="s">
        <v>17</v>
      </c>
      <c r="C19" s="6">
        <f t="shared" ref="C19:H19" si="6">SUM(C20:C24)</f>
        <v>151528.6759805152</v>
      </c>
      <c r="D19" s="6">
        <f>SUM(D20:D24)</f>
        <v>0</v>
      </c>
      <c r="E19" s="6">
        <f t="shared" si="6"/>
        <v>0</v>
      </c>
      <c r="F19" s="6">
        <f t="shared" si="6"/>
        <v>0</v>
      </c>
      <c r="G19" s="6">
        <f t="shared" si="6"/>
        <v>0</v>
      </c>
      <c r="H19" s="6">
        <f t="shared" si="6"/>
        <v>0</v>
      </c>
      <c r="J19" s="29" t="s">
        <v>2</v>
      </c>
      <c r="K19" s="51">
        <f t="shared" ref="K19:P19" si="7">SUM(K20:K23)</f>
        <v>23023</v>
      </c>
      <c r="L19" s="52">
        <f t="shared" si="7"/>
        <v>22940</v>
      </c>
      <c r="M19" s="52">
        <f t="shared" si="7"/>
        <v>22483</v>
      </c>
      <c r="N19" s="52">
        <f t="shared" si="7"/>
        <v>22034</v>
      </c>
      <c r="O19" s="52">
        <f t="shared" si="7"/>
        <v>21593</v>
      </c>
      <c r="P19" s="52">
        <f t="shared" si="7"/>
        <v>21160</v>
      </c>
    </row>
    <row r="20" spans="2:16" x14ac:dyDescent="0.2">
      <c r="B20" s="3" t="s">
        <v>4</v>
      </c>
      <c r="C20" s="4">
        <v>25293.810170877554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J20" s="10" t="s">
        <v>3</v>
      </c>
      <c r="K20" s="1">
        <v>3158</v>
      </c>
      <c r="L20" s="1">
        <v>2674</v>
      </c>
      <c r="M20" s="1">
        <v>2620</v>
      </c>
      <c r="N20" s="1">
        <v>2568</v>
      </c>
      <c r="O20" s="1">
        <v>2516</v>
      </c>
      <c r="P20" s="1">
        <v>2466</v>
      </c>
    </row>
    <row r="21" spans="2:16" x14ac:dyDescent="0.2">
      <c r="B21" s="3" t="s">
        <v>5</v>
      </c>
      <c r="C21" s="4">
        <v>59000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J21" s="10" t="s">
        <v>16</v>
      </c>
      <c r="K21" s="1">
        <v>19442</v>
      </c>
      <c r="L21" s="1">
        <v>20266</v>
      </c>
      <c r="M21" s="1">
        <v>19863</v>
      </c>
      <c r="N21" s="1">
        <v>19466</v>
      </c>
      <c r="O21" s="1">
        <v>19077</v>
      </c>
      <c r="P21" s="1">
        <v>18694</v>
      </c>
    </row>
    <row r="22" spans="2:16" x14ac:dyDescent="0.2">
      <c r="B22" s="3" t="s">
        <v>6</v>
      </c>
      <c r="C22" s="4">
        <v>15328.492926522556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J22" s="10" t="s">
        <v>17</v>
      </c>
      <c r="K22" s="19">
        <v>351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2:16" ht="15" thickBot="1" x14ac:dyDescent="0.25">
      <c r="B23" s="3" t="s">
        <v>7</v>
      </c>
      <c r="C23" s="4">
        <v>51906.372883115095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39" t="s">
        <v>18</v>
      </c>
      <c r="K23" s="40">
        <v>72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</row>
    <row r="24" spans="2:16" x14ac:dyDescent="0.2">
      <c r="B24" s="3" t="s">
        <v>8</v>
      </c>
      <c r="C24" s="61" t="s">
        <v>15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J24" s="60"/>
      <c r="K24" s="21" t="s">
        <v>21</v>
      </c>
      <c r="L24" s="21" t="s">
        <v>21</v>
      </c>
      <c r="M24" s="21" t="s">
        <v>21</v>
      </c>
      <c r="N24" s="21" t="s">
        <v>21</v>
      </c>
      <c r="O24" s="21" t="s">
        <v>21</v>
      </c>
      <c r="P24" s="58" t="s">
        <v>21</v>
      </c>
    </row>
    <row r="25" spans="2:16" x14ac:dyDescent="0.2">
      <c r="B25" s="5" t="s">
        <v>18</v>
      </c>
      <c r="C25" s="6">
        <f>SUM(C26:C30)</f>
        <v>310640.26969174994</v>
      </c>
      <c r="D25" s="6">
        <f>SUM(D26:D30)</f>
        <v>0</v>
      </c>
      <c r="E25" s="6">
        <f t="shared" ref="E25:G25" si="8">SUM(E26:E30)</f>
        <v>0</v>
      </c>
      <c r="F25" s="6">
        <f t="shared" si="8"/>
        <v>0</v>
      </c>
      <c r="G25" s="6">
        <f t="shared" si="8"/>
        <v>0</v>
      </c>
      <c r="H25" s="6">
        <f>SUM(H26:H30)</f>
        <v>0</v>
      </c>
      <c r="J25" s="31" t="s">
        <v>19</v>
      </c>
      <c r="K25" s="35">
        <f>SUM(K26:K27)</f>
        <v>132</v>
      </c>
      <c r="L25" s="35">
        <f>SUM(L26:L27)</f>
        <v>169</v>
      </c>
      <c r="M25" s="35">
        <f t="shared" ref="M25:P25" si="9">SUM(M26:M27)</f>
        <v>173</v>
      </c>
      <c r="N25" s="35">
        <f>SUM(N26:N27)</f>
        <v>173</v>
      </c>
      <c r="O25" s="35">
        <f t="shared" si="9"/>
        <v>175</v>
      </c>
      <c r="P25" s="35">
        <f t="shared" si="9"/>
        <v>175</v>
      </c>
    </row>
    <row r="26" spans="2:16" x14ac:dyDescent="0.2">
      <c r="B26" s="3" t="s">
        <v>4</v>
      </c>
      <c r="C26" s="4">
        <v>98886.349708246344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J26" s="10" t="s">
        <v>10</v>
      </c>
      <c r="K26" s="1">
        <v>132</v>
      </c>
      <c r="L26" s="1">
        <v>158</v>
      </c>
      <c r="M26" s="1">
        <v>162</v>
      </c>
      <c r="N26" s="1">
        <v>162</v>
      </c>
      <c r="O26" s="1">
        <v>164</v>
      </c>
      <c r="P26" s="1">
        <v>164</v>
      </c>
    </row>
    <row r="27" spans="2:16" x14ac:dyDescent="0.2">
      <c r="B27" s="3" t="s">
        <v>5</v>
      </c>
      <c r="C27" s="4">
        <v>59000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J27" s="10" t="s">
        <v>20</v>
      </c>
      <c r="K27" s="1">
        <v>0</v>
      </c>
      <c r="L27" s="1">
        <v>11</v>
      </c>
      <c r="M27" s="1">
        <v>11</v>
      </c>
      <c r="N27" s="1">
        <v>11</v>
      </c>
      <c r="O27" s="1">
        <v>11</v>
      </c>
      <c r="P27" s="1">
        <v>11</v>
      </c>
    </row>
    <row r="28" spans="2:16" x14ac:dyDescent="0.2">
      <c r="B28" s="3" t="s">
        <v>6</v>
      </c>
      <c r="C28" s="4">
        <v>93374.919983503583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J28" s="7" t="s">
        <v>11</v>
      </c>
      <c r="K28" s="15">
        <f t="shared" ref="K28:O28" si="10">K19+K25</f>
        <v>23155</v>
      </c>
      <c r="L28" s="15">
        <f t="shared" si="10"/>
        <v>23109</v>
      </c>
      <c r="M28" s="15">
        <f t="shared" si="10"/>
        <v>22656</v>
      </c>
      <c r="N28" s="15">
        <f>N19+N25</f>
        <v>22207</v>
      </c>
      <c r="O28" s="15">
        <f t="shared" si="10"/>
        <v>21768</v>
      </c>
      <c r="P28" s="15">
        <f>P19+P25</f>
        <v>21335</v>
      </c>
    </row>
    <row r="29" spans="2:16" x14ac:dyDescent="0.2">
      <c r="B29" s="3" t="s">
        <v>7</v>
      </c>
      <c r="C29" s="4">
        <v>59379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J29" s="67" t="s">
        <v>28</v>
      </c>
      <c r="K29" s="67"/>
      <c r="L29" s="67"/>
      <c r="M29" s="67"/>
      <c r="N29" s="67"/>
      <c r="O29" s="67"/>
      <c r="P29" s="67"/>
    </row>
    <row r="30" spans="2:16" x14ac:dyDescent="0.2">
      <c r="B30" s="3" t="s">
        <v>8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J30" s="68"/>
      <c r="K30" s="68"/>
      <c r="L30" s="68"/>
      <c r="M30" s="68"/>
      <c r="N30" s="68"/>
      <c r="O30" s="68"/>
      <c r="P30" s="68"/>
    </row>
    <row r="31" spans="2:16" x14ac:dyDescent="0.2">
      <c r="B31" s="31" t="s">
        <v>9</v>
      </c>
      <c r="C31" s="32">
        <f>+C32+C38</f>
        <v>2390045</v>
      </c>
      <c r="D31" s="32">
        <f t="shared" ref="D31:H31" si="11">+D32+D38</f>
        <v>3144976.7823734018</v>
      </c>
      <c r="E31" s="32">
        <f>+E32+E38</f>
        <v>3453607.2516122074</v>
      </c>
      <c r="F31" s="32">
        <f t="shared" si="11"/>
        <v>3765284.1190028302</v>
      </c>
      <c r="G31" s="32">
        <f t="shared" si="11"/>
        <v>4076624.3235599897</v>
      </c>
      <c r="H31" s="32">
        <f t="shared" si="11"/>
        <v>4387856.2836675756</v>
      </c>
      <c r="J31" s="68"/>
      <c r="K31" s="68"/>
      <c r="L31" s="68"/>
      <c r="M31" s="68"/>
      <c r="N31" s="68"/>
      <c r="O31" s="68"/>
      <c r="P31" s="68"/>
    </row>
    <row r="32" spans="2:16" x14ac:dyDescent="0.2">
      <c r="B32" s="5" t="s">
        <v>10</v>
      </c>
      <c r="C32" s="6">
        <f>SUM(C33:C37)</f>
        <v>2390045</v>
      </c>
      <c r="D32" s="6">
        <f>SUM(D33:D37)</f>
        <v>1916232.0938000004</v>
      </c>
      <c r="E32" s="6">
        <f>SUM(E33:E37)</f>
        <v>2251046.3016999993</v>
      </c>
      <c r="F32" s="6">
        <f t="shared" ref="F32:H32" si="12">SUM(F33:F37)</f>
        <v>2582848.3099999996</v>
      </c>
      <c r="G32" s="6">
        <f t="shared" si="12"/>
        <v>2905082.065500001</v>
      </c>
      <c r="H32" s="6">
        <f t="shared" si="12"/>
        <v>3225257.1750000007</v>
      </c>
      <c r="J32" s="68"/>
      <c r="K32" s="68"/>
      <c r="L32" s="68"/>
      <c r="M32" s="68"/>
      <c r="N32" s="68"/>
      <c r="O32" s="68"/>
      <c r="P32" s="68"/>
    </row>
    <row r="33" spans="2:16" x14ac:dyDescent="0.2">
      <c r="B33" s="3" t="s">
        <v>4</v>
      </c>
      <c r="C33" s="4">
        <v>1080000</v>
      </c>
      <c r="D33" s="4">
        <v>1121250.0000000002</v>
      </c>
      <c r="E33" s="4">
        <v>1348949.9999999995</v>
      </c>
      <c r="F33" s="4">
        <v>1577799.9999999995</v>
      </c>
      <c r="G33" s="4">
        <v>1803200.0000000005</v>
      </c>
      <c r="H33" s="4">
        <v>2028600.0000000007</v>
      </c>
      <c r="J33" s="68"/>
      <c r="K33" s="68"/>
      <c r="L33" s="68"/>
      <c r="M33" s="68"/>
      <c r="N33" s="68"/>
      <c r="O33" s="68"/>
      <c r="P33" s="68"/>
    </row>
    <row r="34" spans="2:16" x14ac:dyDescent="0.2">
      <c r="B34" s="3" t="s">
        <v>5</v>
      </c>
      <c r="C34" s="4">
        <v>75000</v>
      </c>
      <c r="D34" s="4">
        <v>18281.249999999996</v>
      </c>
      <c r="E34" s="4">
        <v>19549.999999999996</v>
      </c>
      <c r="F34" s="4">
        <v>20579.999999999989</v>
      </c>
      <c r="G34" s="4">
        <v>21381.818199999998</v>
      </c>
      <c r="H34" s="4">
        <v>22050.000000000004</v>
      </c>
      <c r="J34" s="68"/>
      <c r="K34" s="68"/>
      <c r="L34" s="68"/>
      <c r="M34" s="68"/>
      <c r="N34" s="68"/>
      <c r="O34" s="68"/>
      <c r="P34" s="68"/>
    </row>
    <row r="35" spans="2:16" x14ac:dyDescent="0.2">
      <c r="B35" s="3" t="s">
        <v>6</v>
      </c>
      <c r="C35" s="4">
        <v>666845.00000000012</v>
      </c>
      <c r="D35" s="4">
        <v>540750.84380000026</v>
      </c>
      <c r="E35" s="4">
        <v>598680.30169999984</v>
      </c>
      <c r="F35" s="4">
        <v>652444.30999999994</v>
      </c>
      <c r="G35" s="4">
        <v>701044.2473000004</v>
      </c>
      <c r="H35" s="4">
        <v>747719.17500000016</v>
      </c>
    </row>
    <row r="36" spans="2:16" x14ac:dyDescent="0.2">
      <c r="B36" s="3" t="s">
        <v>7</v>
      </c>
      <c r="C36" s="4">
        <v>568200.00000000012</v>
      </c>
      <c r="D36" s="4">
        <v>235950</v>
      </c>
      <c r="E36" s="4">
        <v>283865.99999999994</v>
      </c>
      <c r="F36" s="4">
        <v>332023.99999999994</v>
      </c>
      <c r="G36" s="4">
        <v>379455.99999999988</v>
      </c>
      <c r="H36" s="4">
        <v>426888</v>
      </c>
    </row>
    <row r="37" spans="2:16" x14ac:dyDescent="0.2">
      <c r="B37" s="3" t="s">
        <v>8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</row>
    <row r="38" spans="2:16" x14ac:dyDescent="0.2">
      <c r="B38" s="5" t="s">
        <v>20</v>
      </c>
      <c r="C38" s="6">
        <v>0</v>
      </c>
      <c r="D38" s="6">
        <f>SUM(D39:D43)</f>
        <v>1228744.6885734014</v>
      </c>
      <c r="E38" s="6">
        <f>SUM(E39:E43)</f>
        <v>1202560.9499122081</v>
      </c>
      <c r="F38" s="6">
        <f t="shared" ref="F38" si="13">SUM(F39:F43)</f>
        <v>1182435.8090028306</v>
      </c>
      <c r="G38" s="6">
        <f t="shared" ref="G38" si="14">SUM(G39:G43)</f>
        <v>1171542.2580599887</v>
      </c>
      <c r="H38" s="6">
        <f t="shared" ref="H38" si="15">SUM(H39:H43)</f>
        <v>1162599.1086675744</v>
      </c>
    </row>
    <row r="39" spans="2:16" x14ac:dyDescent="0.2">
      <c r="B39" s="3" t="s">
        <v>4</v>
      </c>
      <c r="C39" s="4">
        <v>0</v>
      </c>
      <c r="D39" s="4">
        <v>719072.84463319788</v>
      </c>
      <c r="E39" s="4">
        <v>720485.1216623846</v>
      </c>
      <c r="F39" s="4">
        <v>722364.50204975251</v>
      </c>
      <c r="G39" s="4">
        <v>727309.17535487574</v>
      </c>
      <c r="H39" s="4">
        <v>731194.52314490709</v>
      </c>
    </row>
    <row r="40" spans="2:16" x14ac:dyDescent="0.2">
      <c r="B40" s="3" t="s">
        <v>5</v>
      </c>
      <c r="C40" s="4">
        <v>0</v>
      </c>
      <c r="D40" s="4">
        <v>11718.75</v>
      </c>
      <c r="E40" s="4">
        <v>10450</v>
      </c>
      <c r="F40" s="4">
        <v>9420</v>
      </c>
      <c r="G40" s="4">
        <v>8618.1818000000003</v>
      </c>
      <c r="H40" s="4">
        <v>7950</v>
      </c>
    </row>
    <row r="41" spans="2:16" x14ac:dyDescent="0.2">
      <c r="B41" s="3" t="s">
        <v>6</v>
      </c>
      <c r="C41" s="4">
        <v>0</v>
      </c>
      <c r="D41" s="4">
        <v>346635.15620000003</v>
      </c>
      <c r="E41" s="4">
        <v>320010.69829999999</v>
      </c>
      <c r="F41" s="4">
        <v>298640.69</v>
      </c>
      <c r="G41" s="4">
        <v>282563.75270000001</v>
      </c>
      <c r="H41" s="4">
        <v>269585.82500000001</v>
      </c>
    </row>
    <row r="42" spans="2:16" x14ac:dyDescent="0.2">
      <c r="B42" s="3" t="s">
        <v>7</v>
      </c>
      <c r="C42" s="4">
        <v>0</v>
      </c>
      <c r="D42" s="4">
        <v>151317.93774020337</v>
      </c>
      <c r="E42" s="4">
        <v>151615.12994982352</v>
      </c>
      <c r="F42" s="4">
        <v>152010.61695307831</v>
      </c>
      <c r="G42" s="4">
        <v>153051.14820511299</v>
      </c>
      <c r="H42" s="4">
        <v>153868.76052266741</v>
      </c>
    </row>
    <row r="43" spans="2:16" x14ac:dyDescent="0.2">
      <c r="B43" s="3" t="s">
        <v>8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</row>
    <row r="44" spans="2:16" x14ac:dyDescent="0.2">
      <c r="B44" s="7" t="s">
        <v>11</v>
      </c>
      <c r="C44" s="9">
        <f t="shared" ref="C44:H44" si="16">+C31+C6</f>
        <v>6547065.544430539</v>
      </c>
      <c r="D44" s="9">
        <f t="shared" si="16"/>
        <v>5313000.2184010874</v>
      </c>
      <c r="E44" s="9">
        <f t="shared" si="16"/>
        <v>5493412.5661342125</v>
      </c>
      <c r="F44" s="9">
        <f t="shared" si="16"/>
        <v>5800397.0554801784</v>
      </c>
      <c r="G44" s="9">
        <f t="shared" si="16"/>
        <v>6106780.6029847469</v>
      </c>
      <c r="H44" s="9">
        <f t="shared" si="16"/>
        <v>6414213.3313112315</v>
      </c>
    </row>
    <row r="46" spans="2:16" x14ac:dyDescent="0.2">
      <c r="C46" s="62"/>
    </row>
  </sheetData>
  <mergeCells count="4">
    <mergeCell ref="J29:P34"/>
    <mergeCell ref="B4:B5"/>
    <mergeCell ref="D4:H4"/>
    <mergeCell ref="J17:J1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C2315D2C6BBB4F891B1BA8CE0B4752" ma:contentTypeVersion="3" ma:contentTypeDescription="Create a new document." ma:contentTypeScope="" ma:versionID="7c9b76cfc298398cd48227ad1255a459">
  <xsd:schema xmlns:xsd="http://www.w3.org/2001/XMLSchema" xmlns:xs="http://www.w3.org/2001/XMLSchema" xmlns:p="http://schemas.microsoft.com/office/2006/metadata/properties" xmlns:ns2="35e88df1-d3ee-4e5a-a89c-ef7560d1f544" targetNamespace="http://schemas.microsoft.com/office/2006/metadata/properties" ma:root="true" ma:fieldsID="3dd41764eb816bc7420767f41f8b8f0c" ns2:_="">
    <xsd:import namespace="35e88df1-d3ee-4e5a-a89c-ef7560d1f5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88df1-d3ee-4e5a-a89c-ef7560d1f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523BC0-6C3D-40C5-A15A-3B70BA7CF1C1}"/>
</file>

<file path=customXml/itemProps2.xml><?xml version="1.0" encoding="utf-8"?>
<ds:datastoreItem xmlns:ds="http://schemas.openxmlformats.org/officeDocument/2006/customXml" ds:itemID="{C195F23C-C2CF-4C15-9F14-61672487374C}"/>
</file>

<file path=customXml/itemProps3.xml><?xml version="1.0" encoding="utf-8"?>
<ds:datastoreItem xmlns:ds="http://schemas.openxmlformats.org/officeDocument/2006/customXml" ds:itemID="{335D4C7C-835E-45DF-BC12-B37A88192056}"/>
</file>

<file path=docMetadata/LabelInfo.xml><?xml version="1.0" encoding="utf-8"?>
<clbl:labelList xmlns:clbl="http://schemas.microsoft.com/office/2020/mipLabelMetadata">
  <clbl:label id="{9c595ce0-e581-4de7-a72e-6fa1a3ec4e33}" enabled="1" method="Privileged" siteId="{c3b34c92-3914-4bb2-9fa7-b27b9c0d60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2023-2025 DR Results</vt:lpstr>
      <vt:lpstr>2026-2031 Plan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2026-05-27T17:39:07Z</dcterms:created>
  <dcterms:modified xsi:type="dcterms:W3CDTF">2026-05-27T17:39:11Z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0x0101005AC2315D2C6BBB4F891B1BA8CE0B4752</vt:lpwstr>
  </property>
</Properties>
</file>